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<sst xmlns="http://schemas.openxmlformats.org/spreadsheetml/2006/main" count="22" uniqueCount="22">
  <si>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序号</t>
  </si>
  <si>
    <t>矿种</t>
  </si>
  <si>
    <t>开采方式</t>
  </si>
  <si>
    <t>可采储量</t>
  </si>
  <si>
    <t>单位</t>
  </si>
  <si>
    <t>平均水温℃</t>
  </si>
  <si>
    <t>基准价（元）</t>
  </si>
  <si>
    <t>修正系数</t>
  </si>
  <si>
    <t>出让收益（基准价）万元</t>
  </si>
  <si>
    <t>δ1</t>
  </si>
  <si>
    <t>δ2</t>
  </si>
  <si>
    <t>δ3</t>
  </si>
  <si>
    <t>δ4</t>
  </si>
  <si>
    <t>δ</t>
  </si>
  <si>
    <t>地热</t>
  </si>
  <si>
    <t>地下开采</t>
  </si>
  <si>
    <t>万立方米</t>
  </si>
  <si>
    <t>合计</t>
  </si>
  <si>
    <t>拟出让年限10年</t>
  </si>
  <si>
    <t>日利用率39万立方米/（1433立方米/天*330天）=82.47%＞80%</t>
  </si>
  <si>
    <t>生产规模39万立方米/年</t>
  </si>
  <si>
    <t>可采储量=拟出让年限×生产规模=10*39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</si>
</sst>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_ "/>
    <numFmt numFmtId="177" formatCode="0.00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K24" sqref="K24"/>
    </sheetView>
  </sheetViews>
  <sheetFormatPr defaultColWidth="9" defaultRowHeight="13.5"/>
  <cols>
    <col min="1" max="1" width="5" customWidth="1"/>
    <col min="2" max="3" width="9.25" customWidth="1"/>
    <col min="4" max="4" width="12.5" customWidth="1"/>
    <col min="5" max="5" width="9.125" customWidth="1"/>
    <col min="6" max="6" width="14.625" customWidth="1"/>
    <col min="7" max="7" width="12.875" customWidth="1"/>
    <col min="8" max="9" width="5.875" customWidth="1"/>
    <col min="10" max="11" width="5.125" customWidth="1"/>
    <col min="12" max="12" width="4.5" customWidth="1"/>
    <col min="13" max="13" width="23.3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/>
      <c r="J2" s="2"/>
      <c r="K2" s="2"/>
      <c r="L2" s="2"/>
      <c r="M2" s="2" t="s">
        <v>8</v>
      </c>
    </row>
    <row r="3" spans="1:13">
      <c r="A3" s="2"/>
      <c r="B3" s="2"/>
      <c r="C3" s="2"/>
      <c r="D3" s="2"/>
      <c r="E3" s="2"/>
      <c r="F3" s="2"/>
      <c r="G3" s="2"/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/>
    </row>
    <row r="4" spans="1:13">
      <c r="A4" s="1">
        <v>1</v>
      </c>
      <c r="B4" s="2" t="s">
        <v>14</v>
      </c>
      <c r="C4" s="2" t="s">
        <v>15</v>
      </c>
      <c r="D4" s="3">
        <v>390</v>
      </c>
      <c r="E4" s="2" t="s">
        <v>16</v>
      </c>
      <c r="F4" s="4">
        <v>62.57</v>
      </c>
      <c r="G4" s="2">
        <v>0.25</v>
      </c>
      <c r="H4" s="2">
        <v>1.2</v>
      </c>
      <c r="I4" s="8">
        <v>1</v>
      </c>
      <c r="J4" s="2"/>
      <c r="K4" s="2"/>
      <c r="L4" s="2">
        <f>H4*I4</f>
        <v>1.2</v>
      </c>
      <c r="M4" s="6">
        <f>D4*G4*L4</f>
        <v>117</v>
      </c>
    </row>
    <row r="5" spans="1:13">
      <c r="A5" s="1"/>
      <c r="B5" s="2"/>
      <c r="C5" s="2"/>
      <c r="D5" s="2"/>
      <c r="E5" s="2"/>
      <c r="F5" s="5"/>
      <c r="G5" s="2"/>
      <c r="H5" s="2"/>
      <c r="I5" s="2"/>
      <c r="J5" s="2"/>
      <c r="K5" s="2"/>
      <c r="L5" s="2"/>
      <c r="M5" s="6">
        <f>D5*G5*L5</f>
        <v>0</v>
      </c>
    </row>
    <row r="6" spans="1:13">
      <c r="A6" s="1"/>
      <c r="B6" s="1" t="s">
        <v>17</v>
      </c>
      <c r="C6" s="1"/>
      <c r="D6" s="6">
        <f>SUM(D4:D5)</f>
        <v>390</v>
      </c>
      <c r="E6" s="1"/>
      <c r="F6" s="1"/>
      <c r="G6" s="2"/>
      <c r="H6" s="2"/>
      <c r="I6" s="2"/>
      <c r="J6" s="2"/>
      <c r="K6" s="2"/>
      <c r="L6" s="2"/>
      <c r="M6" s="6">
        <f>SUM(M4:M5)</f>
        <v>117</v>
      </c>
    </row>
    <row r="9" spans="4:4">
      <c r="D9" t="s">
        <v>18</v>
      </c>
    </row>
    <row r="10" ht="36" customHeight="1" spans="4:7">
      <c r="D10" s="7" t="s">
        <v>19</v>
      </c>
      <c r="E10" s="7"/>
      <c r="F10" s="7"/>
      <c r="G10" s="7"/>
    </row>
    <row r="11" spans="4:4">
      <c r="D11" t="s">
        <v>20</v>
      </c>
    </row>
    <row r="12" spans="4:4">
      <c r="D12" t="s">
        <v>21</v>
      </c>
    </row>
  </sheetData>
  <mergeCells count="16">
    <mergeCell ref="H2:L2"/>
    <mergeCell ref="D9:G9"/>
    <mergeCell ref="D10:G10"/>
    <mergeCell ref="D11:G11"/>
    <mergeCell ref="D12:G12"/>
    <mergeCell ref="A2:A3"/>
    <mergeCell ref="B2:B3"/>
    <mergeCell ref="B4:B5"/>
    <mergeCell ref="C2:C3"/>
    <mergeCell ref="D2:D3"/>
    <mergeCell ref="E2:E3"/>
    <mergeCell ref="E4:E5"/>
    <mergeCell ref="F2:F3"/>
    <mergeCell ref="F4:F5"/>
    <mergeCell ref="G2:G3"/>
    <mergeCell ref="M2:M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2020-06-29T00:39:00Z</dcterms:created>
  <dcterms:modified xsi:type="dcterms:W3CDTF">2021-02-03T01:03:19Z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